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41 Сантехника (ГПБ-2381)\ЗК МСП СКС-2341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Обоснование!$A$17:$AD$49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Обоснование!$A$1:$AD$71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39" i="3" l="1"/>
  <c r="AA39" i="3" s="1"/>
  <c r="K40" i="3"/>
  <c r="AA40" i="3" s="1"/>
  <c r="K41" i="3"/>
  <c r="AA41" i="3" s="1"/>
  <c r="K42" i="3"/>
  <c r="AA42" i="3" s="1"/>
  <c r="K43" i="3"/>
  <c r="AB43" i="3" s="1"/>
  <c r="AB42" i="3" l="1"/>
  <c r="AC42" i="3" s="1"/>
  <c r="AB41" i="3"/>
  <c r="AC41" i="3" s="1"/>
  <c r="AB40" i="3"/>
  <c r="AC40" i="3" s="1"/>
  <c r="AB39" i="3"/>
  <c r="AC39" i="3" s="1"/>
  <c r="AD42" i="3"/>
  <c r="AC43" i="3"/>
  <c r="AD43" i="3"/>
  <c r="AA43" i="3"/>
  <c r="K48" i="3"/>
  <c r="K47" i="3"/>
  <c r="K46" i="3"/>
  <c r="K45" i="3"/>
  <c r="K44" i="3"/>
  <c r="K38" i="3"/>
  <c r="K37" i="3"/>
  <c r="K36" i="3"/>
  <c r="K35" i="3"/>
  <c r="K34" i="3"/>
  <c r="K33" i="3"/>
  <c r="K32" i="3"/>
  <c r="K31" i="3"/>
  <c r="K30" i="3"/>
  <c r="K29" i="3"/>
  <c r="K28" i="3"/>
  <c r="K27" i="3"/>
  <c r="K26" i="3"/>
  <c r="K25" i="3"/>
  <c r="K24" i="3"/>
  <c r="K23" i="3"/>
  <c r="K22" i="3"/>
  <c r="K21" i="3"/>
  <c r="K20" i="3"/>
  <c r="K19" i="3"/>
  <c r="K18" i="3"/>
  <c r="AD41" i="3" l="1"/>
  <c r="AD40" i="3"/>
  <c r="AD39" i="3"/>
  <c r="AB48" i="3"/>
  <c r="AC48" i="3" s="1"/>
  <c r="AA48" i="3"/>
  <c r="AB47" i="3"/>
  <c r="AC47" i="3" s="1"/>
  <c r="AA47" i="3"/>
  <c r="AB46" i="3"/>
  <c r="AC46" i="3" s="1"/>
  <c r="AA46" i="3"/>
  <c r="AB45" i="3"/>
  <c r="AC45" i="3" s="1"/>
  <c r="AA45" i="3"/>
  <c r="AB44" i="3"/>
  <c r="AC44" i="3" s="1"/>
  <c r="AA44" i="3"/>
  <c r="AB38" i="3"/>
  <c r="AC38" i="3" s="1"/>
  <c r="AA38" i="3"/>
  <c r="AB37" i="3"/>
  <c r="AC37" i="3" s="1"/>
  <c r="AA37" i="3"/>
  <c r="AB36" i="3"/>
  <c r="AC36" i="3" s="1"/>
  <c r="AA36" i="3"/>
  <c r="AB35" i="3"/>
  <c r="AC35" i="3" s="1"/>
  <c r="AA35" i="3"/>
  <c r="AB34" i="3"/>
  <c r="AC34" i="3" s="1"/>
  <c r="AA34" i="3"/>
  <c r="AB33" i="3"/>
  <c r="AC33" i="3" s="1"/>
  <c r="AA33" i="3"/>
  <c r="AB32" i="3"/>
  <c r="AC32" i="3" s="1"/>
  <c r="AA32" i="3"/>
  <c r="AB31" i="3"/>
  <c r="AC31" i="3" s="1"/>
  <c r="AA31" i="3"/>
  <c r="AB30" i="3"/>
  <c r="AC30" i="3" s="1"/>
  <c r="AA30" i="3"/>
  <c r="AB29" i="3"/>
  <c r="AC29" i="3" s="1"/>
  <c r="AA29" i="3"/>
  <c r="AB28" i="3"/>
  <c r="AC28" i="3" s="1"/>
  <c r="AA28" i="3"/>
  <c r="AB27" i="3"/>
  <c r="AC27" i="3" s="1"/>
  <c r="AA27" i="3"/>
  <c r="AB26" i="3"/>
  <c r="AC26" i="3" s="1"/>
  <c r="AA26" i="3"/>
  <c r="AB25" i="3"/>
  <c r="AC25" i="3" s="1"/>
  <c r="AA25" i="3"/>
  <c r="AB24" i="3"/>
  <c r="AC24" i="3" s="1"/>
  <c r="AA24" i="3"/>
  <c r="AB23" i="3"/>
  <c r="AC23" i="3" s="1"/>
  <c r="AA23" i="3"/>
  <c r="AB22" i="3"/>
  <c r="AC22" i="3" s="1"/>
  <c r="AA22" i="3"/>
  <c r="AB21" i="3"/>
  <c r="AC21" i="3" s="1"/>
  <c r="AA21" i="3"/>
  <c r="AB20" i="3"/>
  <c r="AC20" i="3" s="1"/>
  <c r="AA20" i="3"/>
  <c r="AB19" i="3"/>
  <c r="AC19" i="3" s="1"/>
  <c r="AA19" i="3"/>
  <c r="AD29" i="3" l="1"/>
  <c r="AD21" i="3"/>
  <c r="AD37" i="3"/>
  <c r="AD25" i="3"/>
  <c r="AD33" i="3"/>
  <c r="AD46" i="3"/>
  <c r="AD19" i="3"/>
  <c r="AD23" i="3"/>
  <c r="AD27" i="3"/>
  <c r="AD31" i="3"/>
  <c r="AD35" i="3"/>
  <c r="AD44" i="3"/>
  <c r="AD48" i="3"/>
  <c r="AD20" i="3"/>
  <c r="AD22" i="3"/>
  <c r="AD24" i="3"/>
  <c r="AD26" i="3"/>
  <c r="AD28" i="3"/>
  <c r="AD30" i="3"/>
  <c r="AD32" i="3"/>
  <c r="AD34" i="3"/>
  <c r="AD36" i="3"/>
  <c r="AD38" i="3"/>
  <c r="AD45" i="3"/>
  <c r="AD47" i="3"/>
  <c r="AB18" i="3"/>
  <c r="AC18" i="3" s="1"/>
  <c r="AC4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<sst xmlns="http://schemas.openxmlformats.org/spreadsheetml/2006/main" count="177" uniqueCount="144">
  <si>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</si>
  <si>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</si>
  <si>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</si>
  <si>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</si>
  <si>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</si>
  <si>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</si>
  <si>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</si>
  <si>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</si>
  <si>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</si>
  <si>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</si>
  <si>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</si>
  <si>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</si>
  <si>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</si>
  <si>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</si>
  <si>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</si>
  <si>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</si>
  <si>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</si>
  <si>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</si>
  <si>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</si>
  <si>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</si>
  <si>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</si>
  <si>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</si>
  <si>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</si>
  <si>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</si>
  <si>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</si>
  <si>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</si>
  <si>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</si>
  <si>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</si>
  <si>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</si>
  <si>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</si>
  <si>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</si>
  <si>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</si>
  <si>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</si>
  <si>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</si>
  <si>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</si>
  <si>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</si>
  <si>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</si>
  <si>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</si>
  <si>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</si>
  <si>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</si>
  <si>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</si>
  <si>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</si>
  <si>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</si>
  <si>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</si>
  <si>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</si>
  <si>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</si>
  <si>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</si>
  <si>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</si>
  <si>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</si>
  <si>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</si>
  <si>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</si>
  <si>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</si>
  <si>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</si>
  <si>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</si>
  <si>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</si>
  <si>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</si>
  <si>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</si>
  <si>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</si>
  <si>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</si>
  <si>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</si>
  <si>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</si>
  <si>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</si>
  <si>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</si>
  <si>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</si>
  <si>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</si>
  <si>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</si>
  <si>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</si>
  <si>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</si>
  <si>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</si>
  <si>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</si>
  <si>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</si>
  <si>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</si>
  <si>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</si>
  <si>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</si>
  <si>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</si>
  <si>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</si>
  <si>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ЖЖ000043</t>
  </si>
  <si>
    <t>ЖН000008</t>
  </si>
  <si>
    <t>ЖН000009</t>
  </si>
  <si>
    <t>ЖН000010</t>
  </si>
  <si>
    <t>ЖН000019</t>
  </si>
  <si>
    <t>ЖН000020</t>
  </si>
  <si>
    <t>ЖН000021</t>
  </si>
  <si>
    <t>ЖН000027</t>
  </si>
  <si>
    <t>ЖН000028</t>
  </si>
  <si>
    <t>ЖН000035</t>
  </si>
  <si>
    <t>ЖН000040</t>
  </si>
  <si>
    <t>ЖН000053</t>
  </si>
  <si>
    <t>ЖН000056</t>
  </si>
  <si>
    <t>ЖН000060</t>
  </si>
  <si>
    <t>ЖН000076</t>
  </si>
  <si>
    <t>ЖН000087</t>
  </si>
  <si>
    <t>ЖН000106</t>
  </si>
  <si>
    <t>ЖН000109</t>
  </si>
  <si>
    <t>ЖН000138</t>
  </si>
  <si>
    <t>ЖН000148</t>
  </si>
  <si>
    <t>ЖН000164</t>
  </si>
  <si>
    <t>ЖН000165</t>
  </si>
  <si>
    <t>ЖН000205</t>
  </si>
  <si>
    <t>ЖН000207</t>
  </si>
  <si>
    <t>ЖН000228</t>
  </si>
  <si>
    <t>ЖН000233</t>
  </si>
  <si>
    <t>ЖН000241</t>
  </si>
  <si>
    <t>ЖН000250</t>
  </si>
  <si>
    <t>ЖН000321</t>
  </si>
  <si>
    <t>МЕ000040</t>
  </si>
  <si>
    <t>ТГ000700</t>
  </si>
  <si>
    <t>Паста для уплотнения резьбовых соединений фирмы "UNIPAK" 250г</t>
  </si>
  <si>
    <t>Подводка для воды стальная нерж. 60см Г/Г</t>
  </si>
  <si>
    <t>Подводка для воды стальная нерж. 80см Г/Г</t>
  </si>
  <si>
    <t>Подводка для воды стальная нерж. 120 см Г/Г</t>
  </si>
  <si>
    <t>Смеситель с душем</t>
  </si>
  <si>
    <t>Смеситель для мойки</t>
  </si>
  <si>
    <t>Тройник бронза 1/2"</t>
  </si>
  <si>
    <t>Умывальник керамический с пьедесталом</t>
  </si>
  <si>
    <t>Гофра(перех.муфта) к унитазу д-110мм</t>
  </si>
  <si>
    <t>Сифон с гофрой д-50мм</t>
  </si>
  <si>
    <t>Подводка к смесителю 60 см комплект (2 шт)</t>
  </si>
  <si>
    <t>Раковина фаянсовая фарфоровая, 510х420</t>
  </si>
  <si>
    <t>Арматура водосливная для унитаза двухуровневая с нижней подводкой</t>
  </si>
  <si>
    <t>Сифон для мойки</t>
  </si>
  <si>
    <t>Смеситель См-ДшДРНТ-15</t>
  </si>
  <si>
    <t>Раковина стальная эмалированная 500х500х150</t>
  </si>
  <si>
    <t>Раковина из нержавеющей стали 60*60</t>
  </si>
  <si>
    <t>Мойка с одной раковиной 800х600х850</t>
  </si>
  <si>
    <t>Писсуар (в комплекте; сифон, крепление, смывная арматура)</t>
  </si>
  <si>
    <t>Арматура сливного бачка универсальная, боковой подвод 1/2"</t>
  </si>
  <si>
    <t>Смеситель для душа с верхней 
душевой лейкой, вертикальный</t>
  </si>
  <si>
    <t>Смеситель для раковины удлиненный C-образный однорычажный хромированный с гибкой подводкой 400 мм ½ дюйма</t>
  </si>
  <si>
    <t>Смеситель кухонный "Елочка"</t>
  </si>
  <si>
    <t>Унитаз компакт. С бочком и сидельником(укомплектованый)</t>
  </si>
  <si>
    <t>Раковина 500*600*900, глубина 160 (белый цвет)- нерж</t>
  </si>
  <si>
    <t>Смеситель RUBINETA R-18 MARS для умывальника</t>
  </si>
  <si>
    <t>Смеситель для мойки
с длинным гусаком</t>
  </si>
  <si>
    <t>Клапан заливной для бачка унитаза с боковой подводкой 1/2"</t>
  </si>
  <si>
    <t>Арматура для бочка универсальная (кнопка ,хром)</t>
  </si>
  <si>
    <t>Сантехнабор №10 для ремонта смесителей (прокладки резиновые), всего 33 изделия</t>
  </si>
  <si>
    <t>Подводка гибкая для воды 50 см Г/Г</t>
  </si>
  <si>
    <t>Инженер Бурыгин Д.П.</t>
  </si>
  <si>
    <t>Начальник УМТС  Аблякимов Р.Э.</t>
  </si>
  <si>
    <t>ЖН</t>
  </si>
  <si>
    <t>Стройматериалы</t>
  </si>
  <si>
    <t>Фурнитура</t>
  </si>
  <si>
    <t>Сантехника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</si>
</sst>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1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406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1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569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1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243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1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079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1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916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1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589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1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753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1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426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1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263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1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100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1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773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1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936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610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446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283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957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120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58919" y="80710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58919" y="786994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58919" y="80710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58919" y="786994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6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D9" sqref="AD9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">
      <c r="C7" s="7" t="s">
        <v>33</v>
      </c>
      <c r="D7" s="56" t="s">
        <v>140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x14ac:dyDescent="0.2">
      <c r="C8" s="7" t="s">
        <v>25</v>
      </c>
      <c r="D8" s="56" t="s">
        <v>142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x14ac:dyDescent="0.2">
      <c r="C9" s="7" t="s">
        <v>24</v>
      </c>
      <c r="D9" s="56" t="s">
        <v>141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">
      <c r="C10" s="7" t="s">
        <v>9</v>
      </c>
      <c r="D10" s="56" t="s">
        <v>143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 x14ac:dyDescent="0.2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 x14ac:dyDescent="0.2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x14ac:dyDescent="0.2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61</v>
      </c>
      <c r="G14" s="47"/>
      <c r="H14" s="47"/>
      <c r="I14" s="47"/>
      <c r="J14" s="44" t="s">
        <v>62</v>
      </c>
      <c r="K14" s="44" t="s">
        <v>65</v>
      </c>
      <c r="L14" s="54" t="s">
        <v>63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66</v>
      </c>
      <c r="AB14" s="44" t="s">
        <v>35</v>
      </c>
      <c r="AC14" s="44" t="s">
        <v>34</v>
      </c>
      <c r="AD14" s="59" t="s">
        <v>57</v>
      </c>
    </row>
    <row r="15" spans="1:30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64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51" customHeight="1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53"/>
      <c r="AB16" s="46"/>
      <c r="AC16" s="46"/>
      <c r="AD16" s="6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76</v>
      </c>
      <c r="C18" s="14" t="s">
        <v>107</v>
      </c>
      <c r="D18" s="42" t="s">
        <v>75</v>
      </c>
      <c r="E18" s="15">
        <v>25</v>
      </c>
      <c r="F18" s="40"/>
      <c r="G18" s="15"/>
      <c r="H18" s="16"/>
      <c r="I18" s="16"/>
      <c r="J18" s="19">
        <v>1.0379</v>
      </c>
      <c r="K18" s="15" t="str">
        <f t="shared" ref="K18:K48" si="0">IF(SUM(F18)=0,"",F18*J18)</f>
        <v/>
      </c>
      <c r="L18" s="17">
        <v>418.7</v>
      </c>
      <c r="M18" s="17">
        <v>280</v>
      </c>
      <c r="N18" s="17">
        <v>300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 t="shared" ref="AB18" si="2">CEILING(SUM(K18:Z18)/COUNTIF(K18:Z18,"&gt;0"),0.01)</f>
        <v>332.90000000000003</v>
      </c>
      <c r="AC18" s="20">
        <f t="shared" ref="AC18" si="3">AB18*E18</f>
        <v>8322.5</v>
      </c>
      <c r="AD18" s="35">
        <f t="shared" ref="AD18" si="4">STDEV(K18:Z18)/AB18*100</f>
        <v>22.521736994300113</v>
      </c>
    </row>
    <row r="19" spans="1:30" ht="15.75" x14ac:dyDescent="0.2">
      <c r="A19" s="13">
        <v>2</v>
      </c>
      <c r="B19" s="14" t="s">
        <v>77</v>
      </c>
      <c r="C19" s="14" t="s">
        <v>108</v>
      </c>
      <c r="D19" s="42" t="s">
        <v>75</v>
      </c>
      <c r="E19" s="15">
        <v>37</v>
      </c>
      <c r="F19" s="40"/>
      <c r="G19" s="15"/>
      <c r="H19" s="16"/>
      <c r="I19" s="16"/>
      <c r="J19" s="19">
        <v>1.0379</v>
      </c>
      <c r="K19" s="15" t="str">
        <f t="shared" si="0"/>
        <v/>
      </c>
      <c r="L19" s="17">
        <v>100.7</v>
      </c>
      <c r="M19" s="17">
        <v>134</v>
      </c>
      <c r="N19" s="17">
        <v>136</v>
      </c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ref="AA19:AA48" si="5">COUNTIF(K19:Z19,"&gt;0")</f>
        <v>3</v>
      </c>
      <c r="AB19" s="20">
        <f t="shared" ref="AB19:AB48" si="6">CEILING(SUM(K19:Z19)/COUNTIF(K19:Z19,"&gt;0"),0.01)</f>
        <v>123.57000000000001</v>
      </c>
      <c r="AC19" s="20">
        <f t="shared" ref="AC19:AC48" si="7">AB19*E19</f>
        <v>4572.09</v>
      </c>
      <c r="AD19" s="35">
        <f t="shared" ref="AD19:AD48" si="8">STDEV(K19:Z19)/AB19*100</f>
        <v>16.046246428786727</v>
      </c>
    </row>
    <row r="20" spans="1:30" ht="15.75" x14ac:dyDescent="0.2">
      <c r="A20" s="13">
        <v>3</v>
      </c>
      <c r="B20" s="14" t="s">
        <v>78</v>
      </c>
      <c r="C20" s="14" t="s">
        <v>109</v>
      </c>
      <c r="D20" s="42" t="s">
        <v>75</v>
      </c>
      <c r="E20" s="15">
        <v>17</v>
      </c>
      <c r="F20" s="40"/>
      <c r="G20" s="15"/>
      <c r="H20" s="16"/>
      <c r="I20" s="16"/>
      <c r="J20" s="19">
        <v>1.0379</v>
      </c>
      <c r="K20" s="15" t="str">
        <f t="shared" si="0"/>
        <v/>
      </c>
      <c r="L20" s="17">
        <v>113.6</v>
      </c>
      <c r="M20" s="17">
        <v>153</v>
      </c>
      <c r="N20" s="17">
        <v>155</v>
      </c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5"/>
        <v>3</v>
      </c>
      <c r="AB20" s="20">
        <f t="shared" si="6"/>
        <v>140.54</v>
      </c>
      <c r="AC20" s="20">
        <f t="shared" si="7"/>
        <v>2389.1799999999998</v>
      </c>
      <c r="AD20" s="35">
        <f t="shared" si="8"/>
        <v>16.61190928305933</v>
      </c>
    </row>
    <row r="21" spans="1:30" ht="15.75" x14ac:dyDescent="0.2">
      <c r="A21" s="13">
        <v>4</v>
      </c>
      <c r="B21" s="14" t="s">
        <v>79</v>
      </c>
      <c r="C21" s="14" t="s">
        <v>110</v>
      </c>
      <c r="D21" s="42" t="s">
        <v>75</v>
      </c>
      <c r="E21" s="15">
        <v>11</v>
      </c>
      <c r="F21" s="40"/>
      <c r="G21" s="15"/>
      <c r="H21" s="16"/>
      <c r="I21" s="16"/>
      <c r="J21" s="19">
        <v>1.0379</v>
      </c>
      <c r="K21" s="15" t="str">
        <f t="shared" si="0"/>
        <v/>
      </c>
      <c r="L21" s="17">
        <v>142</v>
      </c>
      <c r="M21" s="17">
        <v>200</v>
      </c>
      <c r="N21" s="17">
        <v>210</v>
      </c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5"/>
        <v>3</v>
      </c>
      <c r="AB21" s="20">
        <f t="shared" si="6"/>
        <v>184</v>
      </c>
      <c r="AC21" s="20">
        <f t="shared" si="7"/>
        <v>2024</v>
      </c>
      <c r="AD21" s="35">
        <f t="shared" si="8"/>
        <v>19.953869294223718</v>
      </c>
    </row>
    <row r="22" spans="1:30" ht="15.75" x14ac:dyDescent="0.2">
      <c r="A22" s="13">
        <v>5</v>
      </c>
      <c r="B22" s="14" t="s">
        <v>80</v>
      </c>
      <c r="C22" s="14" t="s">
        <v>111</v>
      </c>
      <c r="D22" s="42" t="s">
        <v>75</v>
      </c>
      <c r="E22" s="15">
        <v>14</v>
      </c>
      <c r="F22" s="40"/>
      <c r="G22" s="15"/>
      <c r="H22" s="16"/>
      <c r="I22" s="16"/>
      <c r="J22" s="19">
        <v>1.0379</v>
      </c>
      <c r="K22" s="15" t="str">
        <f t="shared" si="0"/>
        <v/>
      </c>
      <c r="L22" s="17">
        <v>1531.4</v>
      </c>
      <c r="M22" s="17">
        <v>2890</v>
      </c>
      <c r="N22" s="17">
        <v>2900</v>
      </c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si="5"/>
        <v>3</v>
      </c>
      <c r="AB22" s="20">
        <f t="shared" si="6"/>
        <v>2440.4700000000003</v>
      </c>
      <c r="AC22" s="20">
        <f t="shared" si="7"/>
        <v>34166.58</v>
      </c>
      <c r="AD22" s="35">
        <f t="shared" si="8"/>
        <v>32.259798500398468</v>
      </c>
    </row>
    <row r="23" spans="1:30" ht="15.75" x14ac:dyDescent="0.2">
      <c r="A23" s="13">
        <v>6</v>
      </c>
      <c r="B23" s="14" t="s">
        <v>81</v>
      </c>
      <c r="C23" s="14" t="s">
        <v>112</v>
      </c>
      <c r="D23" s="42" t="s">
        <v>75</v>
      </c>
      <c r="E23" s="15">
        <v>39</v>
      </c>
      <c r="F23" s="40"/>
      <c r="G23" s="15"/>
      <c r="H23" s="16"/>
      <c r="I23" s="16"/>
      <c r="J23" s="19">
        <v>1.0379</v>
      </c>
      <c r="K23" s="15" t="str">
        <f t="shared" si="0"/>
        <v/>
      </c>
      <c r="L23" s="17">
        <v>1629.9</v>
      </c>
      <c r="M23" s="17">
        <v>2040</v>
      </c>
      <c r="N23" s="17">
        <v>2100</v>
      </c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5"/>
        <v>3</v>
      </c>
      <c r="AB23" s="20">
        <f t="shared" si="6"/>
        <v>1923.3</v>
      </c>
      <c r="AC23" s="20">
        <f t="shared" si="7"/>
        <v>75008.7</v>
      </c>
      <c r="AD23" s="35">
        <f t="shared" si="8"/>
        <v>13.303007188550788</v>
      </c>
    </row>
    <row r="24" spans="1:30" ht="15.75" x14ac:dyDescent="0.2">
      <c r="A24" s="13">
        <v>7</v>
      </c>
      <c r="B24" s="14" t="s">
        <v>82</v>
      </c>
      <c r="C24" s="14" t="s">
        <v>113</v>
      </c>
      <c r="D24" s="42" t="s">
        <v>75</v>
      </c>
      <c r="E24" s="15">
        <v>5</v>
      </c>
      <c r="F24" s="40"/>
      <c r="G24" s="15"/>
      <c r="H24" s="16"/>
      <c r="I24" s="16"/>
      <c r="J24" s="19">
        <v>1.0379</v>
      </c>
      <c r="K24" s="15" t="str">
        <f t="shared" si="0"/>
        <v/>
      </c>
      <c r="L24" s="17">
        <v>101.3</v>
      </c>
      <c r="M24" s="17">
        <v>153</v>
      </c>
      <c r="N24" s="17">
        <v>155</v>
      </c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5"/>
        <v>3</v>
      </c>
      <c r="AB24" s="20">
        <f t="shared" si="6"/>
        <v>136.44</v>
      </c>
      <c r="AC24" s="20">
        <f t="shared" si="7"/>
        <v>682.2</v>
      </c>
      <c r="AD24" s="35">
        <f t="shared" si="8"/>
        <v>22.312216263986571</v>
      </c>
    </row>
    <row r="25" spans="1:30" ht="15.75" x14ac:dyDescent="0.2">
      <c r="A25" s="13">
        <v>8</v>
      </c>
      <c r="B25" s="14" t="s">
        <v>83</v>
      </c>
      <c r="C25" s="14" t="s">
        <v>114</v>
      </c>
      <c r="D25" s="42" t="s">
        <v>75</v>
      </c>
      <c r="E25" s="15">
        <v>9</v>
      </c>
      <c r="F25" s="40"/>
      <c r="G25" s="15"/>
      <c r="H25" s="16"/>
      <c r="I25" s="16"/>
      <c r="J25" s="19">
        <v>1.0379</v>
      </c>
      <c r="K25" s="15" t="str">
        <f t="shared" si="0"/>
        <v/>
      </c>
      <c r="L25" s="17">
        <v>3057.2</v>
      </c>
      <c r="M25" s="17">
        <v>3400</v>
      </c>
      <c r="N25" s="17">
        <v>3500</v>
      </c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5"/>
        <v>3</v>
      </c>
      <c r="AB25" s="20">
        <f t="shared" si="6"/>
        <v>3319.07</v>
      </c>
      <c r="AC25" s="20">
        <f t="shared" si="7"/>
        <v>29871.63</v>
      </c>
      <c r="AD25" s="35">
        <f t="shared" si="8"/>
        <v>6.9968291252266219</v>
      </c>
    </row>
    <row r="26" spans="1:30" ht="15.75" x14ac:dyDescent="0.2">
      <c r="A26" s="13">
        <v>9</v>
      </c>
      <c r="B26" s="14" t="s">
        <v>84</v>
      </c>
      <c r="C26" s="14" t="s">
        <v>115</v>
      </c>
      <c r="D26" s="42" t="s">
        <v>75</v>
      </c>
      <c r="E26" s="15">
        <v>5</v>
      </c>
      <c r="F26" s="40"/>
      <c r="G26" s="15"/>
      <c r="H26" s="16"/>
      <c r="I26" s="16"/>
      <c r="J26" s="19">
        <v>1.0379</v>
      </c>
      <c r="K26" s="15" t="str">
        <f t="shared" si="0"/>
        <v/>
      </c>
      <c r="L26" s="17">
        <v>192.7</v>
      </c>
      <c r="M26" s="17">
        <v>340</v>
      </c>
      <c r="N26" s="17">
        <v>350</v>
      </c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8">
        <f t="shared" si="5"/>
        <v>3</v>
      </c>
      <c r="AB26" s="20">
        <f t="shared" si="6"/>
        <v>294.24</v>
      </c>
      <c r="AC26" s="20">
        <f t="shared" si="7"/>
        <v>1471.2</v>
      </c>
      <c r="AD26" s="35">
        <f t="shared" si="8"/>
        <v>29.932194495422181</v>
      </c>
    </row>
    <row r="27" spans="1:30" ht="15.75" x14ac:dyDescent="0.2">
      <c r="A27" s="13">
        <v>10</v>
      </c>
      <c r="B27" s="14" t="s">
        <v>85</v>
      </c>
      <c r="C27" s="14" t="s">
        <v>116</v>
      </c>
      <c r="D27" s="42" t="s">
        <v>75</v>
      </c>
      <c r="E27" s="15">
        <v>2</v>
      </c>
      <c r="F27" s="40"/>
      <c r="G27" s="15"/>
      <c r="H27" s="16"/>
      <c r="I27" s="16"/>
      <c r="J27" s="19">
        <v>1.0379</v>
      </c>
      <c r="K27" s="15" t="str">
        <f t="shared" si="0"/>
        <v/>
      </c>
      <c r="L27" s="17">
        <v>325</v>
      </c>
      <c r="M27" s="17">
        <v>442</v>
      </c>
      <c r="N27" s="17">
        <v>445</v>
      </c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8">
        <f t="shared" si="5"/>
        <v>3</v>
      </c>
      <c r="AB27" s="20">
        <f t="shared" si="6"/>
        <v>404</v>
      </c>
      <c r="AC27" s="20">
        <f t="shared" si="7"/>
        <v>808</v>
      </c>
      <c r="AD27" s="35">
        <f t="shared" si="8"/>
        <v>16.9387248623026</v>
      </c>
    </row>
    <row r="28" spans="1:30" ht="15.75" x14ac:dyDescent="0.2">
      <c r="A28" s="13">
        <v>11</v>
      </c>
      <c r="B28" s="14" t="s">
        <v>86</v>
      </c>
      <c r="C28" s="14" t="s">
        <v>117</v>
      </c>
      <c r="D28" s="42" t="s">
        <v>75</v>
      </c>
      <c r="E28" s="15">
        <v>76</v>
      </c>
      <c r="F28" s="40"/>
      <c r="G28" s="15"/>
      <c r="H28" s="16"/>
      <c r="I28" s="16"/>
      <c r="J28" s="19">
        <v>1.0379</v>
      </c>
      <c r="K28" s="15" t="str">
        <f t="shared" si="0"/>
        <v/>
      </c>
      <c r="L28" s="17">
        <v>174.9</v>
      </c>
      <c r="M28" s="17">
        <v>289</v>
      </c>
      <c r="N28" s="17">
        <v>295</v>
      </c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8">
        <f t="shared" si="5"/>
        <v>3</v>
      </c>
      <c r="AB28" s="20">
        <f t="shared" si="6"/>
        <v>252.97</v>
      </c>
      <c r="AC28" s="20">
        <f t="shared" si="7"/>
        <v>19225.72</v>
      </c>
      <c r="AD28" s="35">
        <f t="shared" si="8"/>
        <v>26.751885298296195</v>
      </c>
    </row>
    <row r="29" spans="1:30" ht="15.75" x14ac:dyDescent="0.2">
      <c r="A29" s="13">
        <v>12</v>
      </c>
      <c r="B29" s="14" t="s">
        <v>87</v>
      </c>
      <c r="C29" s="14" t="s">
        <v>118</v>
      </c>
      <c r="D29" s="42" t="s">
        <v>75</v>
      </c>
      <c r="E29" s="15">
        <v>4</v>
      </c>
      <c r="F29" s="40"/>
      <c r="G29" s="15"/>
      <c r="H29" s="16"/>
      <c r="I29" s="16"/>
      <c r="J29" s="19">
        <v>1.0379</v>
      </c>
      <c r="K29" s="15" t="str">
        <f t="shared" si="0"/>
        <v/>
      </c>
      <c r="L29" s="17">
        <v>6083.8</v>
      </c>
      <c r="M29" s="17">
        <v>7412</v>
      </c>
      <c r="N29" s="17">
        <v>7500</v>
      </c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8">
        <f t="shared" si="5"/>
        <v>3</v>
      </c>
      <c r="AB29" s="20">
        <f t="shared" si="6"/>
        <v>6998.6</v>
      </c>
      <c r="AC29" s="20">
        <f t="shared" si="7"/>
        <v>27994.400000000001</v>
      </c>
      <c r="AD29" s="35">
        <f t="shared" si="8"/>
        <v>11.337423920783236</v>
      </c>
    </row>
    <row r="30" spans="1:30" ht="25.5" x14ac:dyDescent="0.2">
      <c r="A30" s="13">
        <v>13</v>
      </c>
      <c r="B30" s="14" t="s">
        <v>88</v>
      </c>
      <c r="C30" s="14" t="s">
        <v>119</v>
      </c>
      <c r="D30" s="42" t="s">
        <v>75</v>
      </c>
      <c r="E30" s="15">
        <v>45</v>
      </c>
      <c r="F30" s="40"/>
      <c r="G30" s="15"/>
      <c r="H30" s="16"/>
      <c r="I30" s="16"/>
      <c r="J30" s="19">
        <v>1.0379</v>
      </c>
      <c r="K30" s="15" t="str">
        <f t="shared" si="0"/>
        <v/>
      </c>
      <c r="L30" s="17">
        <v>475.5</v>
      </c>
      <c r="M30" s="17">
        <v>612</v>
      </c>
      <c r="N30" s="17">
        <v>700</v>
      </c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8">
        <f t="shared" si="5"/>
        <v>3</v>
      </c>
      <c r="AB30" s="20">
        <f t="shared" si="6"/>
        <v>595.84</v>
      </c>
      <c r="AC30" s="20">
        <f t="shared" si="7"/>
        <v>26812.800000000003</v>
      </c>
      <c r="AD30" s="35">
        <f t="shared" si="8"/>
        <v>18.984924523491962</v>
      </c>
    </row>
    <row r="31" spans="1:30" ht="15.75" x14ac:dyDescent="0.2">
      <c r="A31" s="13">
        <v>14</v>
      </c>
      <c r="B31" s="14" t="s">
        <v>89</v>
      </c>
      <c r="C31" s="14" t="s">
        <v>120</v>
      </c>
      <c r="D31" s="42" t="s">
        <v>75</v>
      </c>
      <c r="E31" s="15">
        <v>41</v>
      </c>
      <c r="F31" s="40"/>
      <c r="G31" s="15"/>
      <c r="H31" s="16"/>
      <c r="I31" s="16"/>
      <c r="J31" s="19">
        <v>1.0379</v>
      </c>
      <c r="K31" s="15" t="str">
        <f t="shared" si="0"/>
        <v/>
      </c>
      <c r="L31" s="17">
        <v>345.8</v>
      </c>
      <c r="M31" s="17">
        <v>442</v>
      </c>
      <c r="N31" s="17">
        <v>450</v>
      </c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8">
        <f t="shared" si="5"/>
        <v>3</v>
      </c>
      <c r="AB31" s="20">
        <f t="shared" si="6"/>
        <v>412.6</v>
      </c>
      <c r="AC31" s="20">
        <f t="shared" si="7"/>
        <v>16916.600000000002</v>
      </c>
      <c r="AD31" s="35">
        <f t="shared" si="8"/>
        <v>14.054440032272023</v>
      </c>
    </row>
    <row r="32" spans="1:30" ht="15.75" x14ac:dyDescent="0.2">
      <c r="A32" s="13">
        <v>15</v>
      </c>
      <c r="B32" s="14" t="s">
        <v>90</v>
      </c>
      <c r="C32" s="14" t="s">
        <v>121</v>
      </c>
      <c r="D32" s="42" t="s">
        <v>75</v>
      </c>
      <c r="E32" s="15">
        <v>2</v>
      </c>
      <c r="F32" s="40"/>
      <c r="G32" s="15"/>
      <c r="H32" s="16"/>
      <c r="I32" s="16"/>
      <c r="J32" s="19">
        <v>1.0379</v>
      </c>
      <c r="K32" s="15" t="str">
        <f t="shared" si="0"/>
        <v/>
      </c>
      <c r="L32" s="17">
        <v>3670</v>
      </c>
      <c r="M32" s="17">
        <v>4420</v>
      </c>
      <c r="N32" s="17">
        <v>4500</v>
      </c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8">
        <f t="shared" si="5"/>
        <v>3</v>
      </c>
      <c r="AB32" s="20">
        <f t="shared" si="6"/>
        <v>4196.67</v>
      </c>
      <c r="AC32" s="20">
        <f t="shared" si="7"/>
        <v>8393.34</v>
      </c>
      <c r="AD32" s="35">
        <f t="shared" si="8"/>
        <v>10.910015049523068</v>
      </c>
    </row>
    <row r="33" spans="1:30" ht="25.5" x14ac:dyDescent="0.2">
      <c r="A33" s="13">
        <v>16</v>
      </c>
      <c r="B33" s="14" t="s">
        <v>91</v>
      </c>
      <c r="C33" s="14" t="s">
        <v>122</v>
      </c>
      <c r="D33" s="42" t="s">
        <v>75</v>
      </c>
      <c r="E33" s="15">
        <v>8</v>
      </c>
      <c r="F33" s="40"/>
      <c r="G33" s="15"/>
      <c r="H33" s="16"/>
      <c r="I33" s="16"/>
      <c r="J33" s="19">
        <v>1.0379</v>
      </c>
      <c r="K33" s="15" t="str">
        <f t="shared" si="0"/>
        <v/>
      </c>
      <c r="L33" s="17">
        <v>1446.9</v>
      </c>
      <c r="M33" s="17">
        <v>1360</v>
      </c>
      <c r="N33" s="17">
        <v>1400</v>
      </c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8">
        <f t="shared" si="5"/>
        <v>3</v>
      </c>
      <c r="AB33" s="20">
        <f t="shared" si="6"/>
        <v>1402.3</v>
      </c>
      <c r="AC33" s="20">
        <f t="shared" si="7"/>
        <v>11218.4</v>
      </c>
      <c r="AD33" s="35">
        <f t="shared" si="8"/>
        <v>3.1017351468730521</v>
      </c>
    </row>
    <row r="34" spans="1:30" ht="15.75" x14ac:dyDescent="0.2">
      <c r="A34" s="13">
        <v>17</v>
      </c>
      <c r="B34" s="14" t="s">
        <v>92</v>
      </c>
      <c r="C34" s="14" t="s">
        <v>123</v>
      </c>
      <c r="D34" s="42" t="s">
        <v>75</v>
      </c>
      <c r="E34" s="15">
        <v>6</v>
      </c>
      <c r="F34" s="40"/>
      <c r="G34" s="15"/>
      <c r="H34" s="16"/>
      <c r="I34" s="16"/>
      <c r="J34" s="19">
        <v>1.0379</v>
      </c>
      <c r="K34" s="15" t="str">
        <f t="shared" si="0"/>
        <v/>
      </c>
      <c r="L34" s="17">
        <v>1266.4000000000001</v>
      </c>
      <c r="M34" s="17">
        <v>1725</v>
      </c>
      <c r="N34" s="17">
        <v>1800</v>
      </c>
      <c r="O34" s="17"/>
      <c r="P34" s="41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8">
        <f t="shared" si="5"/>
        <v>3</v>
      </c>
      <c r="AB34" s="20">
        <f t="shared" si="6"/>
        <v>1597.14</v>
      </c>
      <c r="AC34" s="20">
        <f t="shared" si="7"/>
        <v>9582.84</v>
      </c>
      <c r="AD34" s="35">
        <f t="shared" si="8"/>
        <v>18.08657238202186</v>
      </c>
    </row>
    <row r="35" spans="1:30" ht="15.75" x14ac:dyDescent="0.2">
      <c r="A35" s="13">
        <v>18</v>
      </c>
      <c r="B35" s="14" t="s">
        <v>93</v>
      </c>
      <c r="C35" s="14" t="s">
        <v>124</v>
      </c>
      <c r="D35" s="42" t="s">
        <v>75</v>
      </c>
      <c r="E35" s="15">
        <v>3</v>
      </c>
      <c r="F35" s="40"/>
      <c r="G35" s="15"/>
      <c r="H35" s="16"/>
      <c r="I35" s="16"/>
      <c r="J35" s="19">
        <v>1.0379</v>
      </c>
      <c r="K35" s="15" t="str">
        <f t="shared" si="0"/>
        <v/>
      </c>
      <c r="L35" s="17">
        <v>1432.8</v>
      </c>
      <c r="M35" s="17">
        <v>1955</v>
      </c>
      <c r="N35" s="17">
        <v>2000</v>
      </c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8">
        <f t="shared" si="5"/>
        <v>3</v>
      </c>
      <c r="AB35" s="20">
        <f t="shared" si="6"/>
        <v>1795.94</v>
      </c>
      <c r="AC35" s="20">
        <f t="shared" si="7"/>
        <v>5387.82</v>
      </c>
      <c r="AD35" s="35">
        <f t="shared" si="8"/>
        <v>17.555517305094135</v>
      </c>
    </row>
    <row r="36" spans="1:30" ht="25.5" x14ac:dyDescent="0.2">
      <c r="A36" s="13">
        <v>19</v>
      </c>
      <c r="B36" s="14" t="s">
        <v>94</v>
      </c>
      <c r="C36" s="14" t="s">
        <v>125</v>
      </c>
      <c r="D36" s="42" t="s">
        <v>75</v>
      </c>
      <c r="E36" s="15">
        <v>2</v>
      </c>
      <c r="F36" s="40"/>
      <c r="G36" s="15"/>
      <c r="H36" s="16"/>
      <c r="I36" s="16"/>
      <c r="J36" s="19">
        <v>1.0379</v>
      </c>
      <c r="K36" s="15" t="str">
        <f t="shared" si="0"/>
        <v/>
      </c>
      <c r="L36" s="17">
        <v>2892.3</v>
      </c>
      <c r="M36" s="17">
        <v>4420</v>
      </c>
      <c r="N36" s="17">
        <v>4500</v>
      </c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8">
        <f t="shared" si="5"/>
        <v>3</v>
      </c>
      <c r="AB36" s="20">
        <f t="shared" si="6"/>
        <v>3937.44</v>
      </c>
      <c r="AC36" s="20">
        <f t="shared" si="7"/>
        <v>7874.88</v>
      </c>
      <c r="AD36" s="35">
        <f t="shared" si="8"/>
        <v>23.009758989770436</v>
      </c>
    </row>
    <row r="37" spans="1:30" ht="25.5" x14ac:dyDescent="0.2">
      <c r="A37" s="13">
        <v>20</v>
      </c>
      <c r="B37" s="14" t="s">
        <v>95</v>
      </c>
      <c r="C37" s="14" t="s">
        <v>126</v>
      </c>
      <c r="D37" s="42" t="s">
        <v>75</v>
      </c>
      <c r="E37" s="15">
        <v>7</v>
      </c>
      <c r="F37" s="40"/>
      <c r="G37" s="15"/>
      <c r="H37" s="16"/>
      <c r="I37" s="16"/>
      <c r="J37" s="19">
        <v>1.0379</v>
      </c>
      <c r="K37" s="15" t="str">
        <f t="shared" si="0"/>
        <v/>
      </c>
      <c r="L37" s="17">
        <v>453.2</v>
      </c>
      <c r="M37" s="17">
        <v>595</v>
      </c>
      <c r="N37" s="17">
        <v>600</v>
      </c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8">
        <f t="shared" si="5"/>
        <v>3</v>
      </c>
      <c r="AB37" s="20">
        <f t="shared" si="6"/>
        <v>549.4</v>
      </c>
      <c r="AC37" s="20">
        <f t="shared" si="7"/>
        <v>3845.7999999999997</v>
      </c>
      <c r="AD37" s="35">
        <f t="shared" si="8"/>
        <v>15.170940146811429</v>
      </c>
    </row>
    <row r="38" spans="1:30" ht="25.5" x14ac:dyDescent="0.2">
      <c r="A38" s="13">
        <v>21</v>
      </c>
      <c r="B38" s="14" t="s">
        <v>96</v>
      </c>
      <c r="C38" s="14" t="s">
        <v>127</v>
      </c>
      <c r="D38" s="42" t="s">
        <v>75</v>
      </c>
      <c r="E38" s="15">
        <v>43</v>
      </c>
      <c r="F38" s="40"/>
      <c r="G38" s="15"/>
      <c r="H38" s="16"/>
      <c r="I38" s="16"/>
      <c r="J38" s="19">
        <v>1.0379</v>
      </c>
      <c r="K38" s="15" t="str">
        <f t="shared" si="0"/>
        <v/>
      </c>
      <c r="L38" s="17">
        <v>3670</v>
      </c>
      <c r="M38" s="17">
        <v>4420</v>
      </c>
      <c r="N38" s="17">
        <v>4500</v>
      </c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8">
        <f t="shared" si="5"/>
        <v>3</v>
      </c>
      <c r="AB38" s="20">
        <f t="shared" si="6"/>
        <v>4196.67</v>
      </c>
      <c r="AC38" s="20">
        <f t="shared" si="7"/>
        <v>180456.81</v>
      </c>
      <c r="AD38" s="35">
        <f t="shared" si="8"/>
        <v>10.910015049523068</v>
      </c>
    </row>
    <row r="39" spans="1:30" ht="38.25" x14ac:dyDescent="0.2">
      <c r="A39" s="13">
        <v>22</v>
      </c>
      <c r="B39" s="14" t="s">
        <v>97</v>
      </c>
      <c r="C39" s="14" t="s">
        <v>128</v>
      </c>
      <c r="D39" s="42" t="s">
        <v>75</v>
      </c>
      <c r="E39" s="15">
        <v>48</v>
      </c>
      <c r="F39" s="40"/>
      <c r="G39" s="15"/>
      <c r="H39" s="16"/>
      <c r="I39" s="16"/>
      <c r="J39" s="19">
        <v>1.0379</v>
      </c>
      <c r="K39" s="15" t="str">
        <f t="shared" ref="K39:K43" si="9">IF(SUM(F39)=0,"",F39*J39)</f>
        <v/>
      </c>
      <c r="L39" s="17">
        <v>1450.4</v>
      </c>
      <c r="M39" s="17">
        <v>1700</v>
      </c>
      <c r="N39" s="17">
        <v>1600</v>
      </c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8">
        <f t="shared" ref="AA39:AA43" si="10">COUNTIF(K39:Z39,"&gt;0")</f>
        <v>3</v>
      </c>
      <c r="AB39" s="20">
        <f t="shared" ref="AB39:AB43" si="11">CEILING(SUM(K39:Z39)/COUNTIF(K39:Z39,"&gt;0"),0.01)</f>
        <v>1583.47</v>
      </c>
      <c r="AC39" s="20">
        <f t="shared" ref="AC39:AC43" si="12">AB39*E39</f>
        <v>76006.559999999998</v>
      </c>
      <c r="AD39" s="35">
        <f t="shared" ref="AD39:AD43" si="13">STDEV(K39:Z39)/AB39*100</f>
        <v>7.9331267572082975</v>
      </c>
    </row>
    <row r="40" spans="1:30" ht="15.75" x14ac:dyDescent="0.2">
      <c r="A40" s="13">
        <v>23</v>
      </c>
      <c r="B40" s="14" t="s">
        <v>98</v>
      </c>
      <c r="C40" s="14" t="s">
        <v>129</v>
      </c>
      <c r="D40" s="42" t="s">
        <v>75</v>
      </c>
      <c r="E40" s="15">
        <v>29</v>
      </c>
      <c r="F40" s="40"/>
      <c r="G40" s="15"/>
      <c r="H40" s="16"/>
      <c r="I40" s="16"/>
      <c r="J40" s="19">
        <v>1.0379</v>
      </c>
      <c r="K40" s="15" t="str">
        <f t="shared" si="9"/>
        <v/>
      </c>
      <c r="L40" s="17">
        <v>2510.5</v>
      </c>
      <c r="M40" s="17">
        <v>3060</v>
      </c>
      <c r="N40" s="17">
        <v>3100</v>
      </c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8">
        <f t="shared" si="10"/>
        <v>3</v>
      </c>
      <c r="AB40" s="20">
        <f t="shared" si="11"/>
        <v>2890.17</v>
      </c>
      <c r="AC40" s="20">
        <f t="shared" si="12"/>
        <v>83814.930000000008</v>
      </c>
      <c r="AD40" s="35">
        <f t="shared" si="13"/>
        <v>11.397554033087713</v>
      </c>
    </row>
    <row r="41" spans="1:30" ht="25.5" x14ac:dyDescent="0.2">
      <c r="A41" s="13">
        <v>24</v>
      </c>
      <c r="B41" s="14" t="s">
        <v>99</v>
      </c>
      <c r="C41" s="14" t="s">
        <v>130</v>
      </c>
      <c r="D41" s="42" t="s">
        <v>75</v>
      </c>
      <c r="E41" s="15">
        <v>20</v>
      </c>
      <c r="F41" s="40"/>
      <c r="G41" s="15"/>
      <c r="H41" s="16"/>
      <c r="I41" s="16"/>
      <c r="J41" s="19">
        <v>1.0379</v>
      </c>
      <c r="K41" s="15" t="str">
        <f t="shared" si="9"/>
        <v/>
      </c>
      <c r="L41" s="17">
        <v>4161.8</v>
      </c>
      <c r="M41" s="17">
        <v>6800</v>
      </c>
      <c r="N41" s="17">
        <v>7000</v>
      </c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8">
        <f t="shared" si="10"/>
        <v>3</v>
      </c>
      <c r="AB41" s="20">
        <f t="shared" si="11"/>
        <v>5987.27</v>
      </c>
      <c r="AC41" s="20">
        <f t="shared" si="12"/>
        <v>119745.40000000001</v>
      </c>
      <c r="AD41" s="35">
        <f t="shared" si="13"/>
        <v>26.457134955974098</v>
      </c>
    </row>
    <row r="42" spans="1:30" ht="25.5" x14ac:dyDescent="0.2">
      <c r="A42" s="13">
        <v>25</v>
      </c>
      <c r="B42" s="14" t="s">
        <v>100</v>
      </c>
      <c r="C42" s="14" t="s">
        <v>131</v>
      </c>
      <c r="D42" s="42" t="s">
        <v>75</v>
      </c>
      <c r="E42" s="15">
        <v>4</v>
      </c>
      <c r="F42" s="40"/>
      <c r="G42" s="15"/>
      <c r="H42" s="16"/>
      <c r="I42" s="16"/>
      <c r="J42" s="19">
        <v>1.0379</v>
      </c>
      <c r="K42" s="15" t="str">
        <f t="shared" si="9"/>
        <v/>
      </c>
      <c r="L42" s="17">
        <v>1893.4</v>
      </c>
      <c r="M42" s="17">
        <v>2550</v>
      </c>
      <c r="N42" s="17">
        <v>2600</v>
      </c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8">
        <f t="shared" si="10"/>
        <v>3</v>
      </c>
      <c r="AB42" s="20">
        <f t="shared" si="11"/>
        <v>2347.8000000000002</v>
      </c>
      <c r="AC42" s="20">
        <f t="shared" si="12"/>
        <v>9391.2000000000007</v>
      </c>
      <c r="AD42" s="35">
        <f t="shared" si="13"/>
        <v>16.795095603841446</v>
      </c>
    </row>
    <row r="43" spans="1:30" ht="25.5" x14ac:dyDescent="0.2">
      <c r="A43" s="13">
        <v>26</v>
      </c>
      <c r="B43" s="14" t="s">
        <v>101</v>
      </c>
      <c r="C43" s="14" t="s">
        <v>132</v>
      </c>
      <c r="D43" s="42" t="s">
        <v>75</v>
      </c>
      <c r="E43" s="15">
        <v>15</v>
      </c>
      <c r="F43" s="40"/>
      <c r="G43" s="15"/>
      <c r="H43" s="16"/>
      <c r="I43" s="16"/>
      <c r="J43" s="19">
        <v>1.0379</v>
      </c>
      <c r="K43" s="15" t="str">
        <f t="shared" si="9"/>
        <v/>
      </c>
      <c r="L43" s="17">
        <v>1839.8</v>
      </c>
      <c r="M43" s="17">
        <v>3060</v>
      </c>
      <c r="N43" s="17">
        <v>3100</v>
      </c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8">
        <f t="shared" si="10"/>
        <v>3</v>
      </c>
      <c r="AB43" s="20">
        <f t="shared" si="11"/>
        <v>2666.6</v>
      </c>
      <c r="AC43" s="20">
        <f t="shared" si="12"/>
        <v>39999</v>
      </c>
      <c r="AD43" s="35">
        <f t="shared" si="13"/>
        <v>26.862261583006681</v>
      </c>
    </row>
    <row r="44" spans="1:30" ht="25.5" x14ac:dyDescent="0.2">
      <c r="A44" s="13">
        <v>27</v>
      </c>
      <c r="B44" s="14" t="s">
        <v>102</v>
      </c>
      <c r="C44" s="14" t="s">
        <v>133</v>
      </c>
      <c r="D44" s="42" t="s">
        <v>75</v>
      </c>
      <c r="E44" s="15">
        <v>37</v>
      </c>
      <c r="F44" s="40"/>
      <c r="G44" s="15"/>
      <c r="H44" s="16"/>
      <c r="I44" s="16"/>
      <c r="J44" s="19">
        <v>1.0379</v>
      </c>
      <c r="K44" s="15" t="str">
        <f t="shared" si="0"/>
        <v/>
      </c>
      <c r="L44" s="17">
        <v>3793.4</v>
      </c>
      <c r="M44" s="17">
        <v>4930</v>
      </c>
      <c r="N44" s="17">
        <v>5000</v>
      </c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8">
        <f t="shared" si="5"/>
        <v>3</v>
      </c>
      <c r="AB44" s="20">
        <f t="shared" si="6"/>
        <v>4574.47</v>
      </c>
      <c r="AC44" s="20">
        <f t="shared" si="7"/>
        <v>169255.39</v>
      </c>
      <c r="AD44" s="35">
        <f t="shared" si="8"/>
        <v>14.806709145109604</v>
      </c>
    </row>
    <row r="45" spans="1:30" ht="25.5" x14ac:dyDescent="0.2">
      <c r="A45" s="13">
        <v>28</v>
      </c>
      <c r="B45" s="14" t="s">
        <v>103</v>
      </c>
      <c r="C45" s="14" t="s">
        <v>134</v>
      </c>
      <c r="D45" s="42" t="s">
        <v>75</v>
      </c>
      <c r="E45" s="15">
        <v>6</v>
      </c>
      <c r="F45" s="40"/>
      <c r="G45" s="15"/>
      <c r="H45" s="16"/>
      <c r="I45" s="16"/>
      <c r="J45" s="19">
        <v>1.0379</v>
      </c>
      <c r="K45" s="15" t="str">
        <f t="shared" si="0"/>
        <v/>
      </c>
      <c r="L45" s="17">
        <v>961.3</v>
      </c>
      <c r="M45" s="17">
        <v>1700</v>
      </c>
      <c r="N45" s="17">
        <v>1800</v>
      </c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8">
        <f t="shared" si="5"/>
        <v>3</v>
      </c>
      <c r="AB45" s="20">
        <f t="shared" si="6"/>
        <v>1487.1000000000001</v>
      </c>
      <c r="AC45" s="20">
        <f t="shared" si="7"/>
        <v>8922.6</v>
      </c>
      <c r="AD45" s="35">
        <f t="shared" si="8"/>
        <v>30.804454065092795</v>
      </c>
    </row>
    <row r="46" spans="1:30" ht="25.5" x14ac:dyDescent="0.2">
      <c r="A46" s="13">
        <v>29</v>
      </c>
      <c r="B46" s="14" t="s">
        <v>104</v>
      </c>
      <c r="C46" s="14" t="s">
        <v>135</v>
      </c>
      <c r="D46" s="42" t="s">
        <v>75</v>
      </c>
      <c r="E46" s="15">
        <v>10</v>
      </c>
      <c r="F46" s="40"/>
      <c r="G46" s="15"/>
      <c r="H46" s="16"/>
      <c r="I46" s="16"/>
      <c r="J46" s="19">
        <v>1.0379</v>
      </c>
      <c r="K46" s="15" t="str">
        <f t="shared" si="0"/>
        <v/>
      </c>
      <c r="L46" s="17">
        <v>431.7</v>
      </c>
      <c r="M46" s="17">
        <v>595</v>
      </c>
      <c r="N46" s="17">
        <v>600</v>
      </c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8">
        <f t="shared" si="5"/>
        <v>3</v>
      </c>
      <c r="AB46" s="20">
        <f t="shared" si="6"/>
        <v>542.24</v>
      </c>
      <c r="AC46" s="20">
        <f t="shared" si="7"/>
        <v>5422.4</v>
      </c>
      <c r="AD46" s="35">
        <f t="shared" si="8"/>
        <v>17.659581509509874</v>
      </c>
    </row>
    <row r="47" spans="1:30" ht="25.5" x14ac:dyDescent="0.2">
      <c r="A47" s="13">
        <v>30</v>
      </c>
      <c r="B47" s="14" t="s">
        <v>105</v>
      </c>
      <c r="C47" s="14" t="s">
        <v>136</v>
      </c>
      <c r="D47" s="42" t="s">
        <v>75</v>
      </c>
      <c r="E47" s="15">
        <v>2</v>
      </c>
      <c r="F47" s="40"/>
      <c r="G47" s="15"/>
      <c r="H47" s="16"/>
      <c r="I47" s="16"/>
      <c r="J47" s="19">
        <v>1.0379</v>
      </c>
      <c r="K47" s="15" t="str">
        <f t="shared" si="0"/>
        <v/>
      </c>
      <c r="L47" s="17">
        <v>69</v>
      </c>
      <c r="M47" s="17">
        <v>80</v>
      </c>
      <c r="N47" s="17">
        <v>69</v>
      </c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8">
        <f t="shared" si="5"/>
        <v>3</v>
      </c>
      <c r="AB47" s="20">
        <f t="shared" si="6"/>
        <v>72.67</v>
      </c>
      <c r="AC47" s="20">
        <f t="shared" si="7"/>
        <v>145.34</v>
      </c>
      <c r="AD47" s="35">
        <f t="shared" si="8"/>
        <v>8.7393050241996448</v>
      </c>
    </row>
    <row r="48" spans="1:30" ht="15.75" x14ac:dyDescent="0.2">
      <c r="A48" s="13">
        <v>31</v>
      </c>
      <c r="B48" s="14" t="s">
        <v>106</v>
      </c>
      <c r="C48" s="14" t="s">
        <v>137</v>
      </c>
      <c r="D48" s="42" t="s">
        <v>75</v>
      </c>
      <c r="E48" s="15">
        <v>10</v>
      </c>
      <c r="F48" s="40"/>
      <c r="G48" s="15"/>
      <c r="H48" s="16"/>
      <c r="I48" s="16"/>
      <c r="J48" s="19">
        <v>1.0379</v>
      </c>
      <c r="K48" s="15" t="str">
        <f t="shared" si="0"/>
        <v/>
      </c>
      <c r="L48" s="17">
        <v>188.3</v>
      </c>
      <c r="M48" s="17">
        <v>170</v>
      </c>
      <c r="N48" s="17">
        <v>180</v>
      </c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8">
        <f t="shared" si="5"/>
        <v>3</v>
      </c>
      <c r="AB48" s="20">
        <f t="shared" si="6"/>
        <v>179.44</v>
      </c>
      <c r="AC48" s="20">
        <f t="shared" si="7"/>
        <v>1794.4</v>
      </c>
      <c r="AD48" s="35">
        <f t="shared" si="8"/>
        <v>5.106526326857713</v>
      </c>
    </row>
    <row r="49" spans="1:30" x14ac:dyDescent="0.2">
      <c r="A49" s="31"/>
      <c r="B49" s="32"/>
      <c r="C49" s="63" t="s">
        <v>5</v>
      </c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3"/>
      <c r="AC49" s="33">
        <f>SUM(AC18:AC48)</f>
        <v>991522.71000000008</v>
      </c>
      <c r="AD49" s="34"/>
    </row>
    <row r="50" spans="1:30" x14ac:dyDescent="0.2"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2"/>
    </row>
    <row r="51" spans="1:30" s="23" customFormat="1" hidden="1" x14ac:dyDescent="0.2">
      <c r="C51" s="23" t="s">
        <v>8</v>
      </c>
    </row>
    <row r="52" spans="1:30" s="23" customFormat="1" hidden="1" x14ac:dyDescent="0.2">
      <c r="C52" s="24" t="s">
        <v>30</v>
      </c>
    </row>
    <row r="53" spans="1:30" s="23" customFormat="1" hidden="1" x14ac:dyDescent="0.2">
      <c r="C53" s="24" t="s">
        <v>31</v>
      </c>
    </row>
    <row r="54" spans="1:30" s="23" customFormat="1" hidden="1" x14ac:dyDescent="0.2">
      <c r="C54" s="24" t="s">
        <v>32</v>
      </c>
    </row>
    <row r="55" spans="1:30" x14ac:dyDescent="0.2">
      <c r="L55" s="25"/>
    </row>
    <row r="56" spans="1:30" s="3" customFormat="1" ht="15.75" x14ac:dyDescent="0.25">
      <c r="C56" s="26" t="s">
        <v>0</v>
      </c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30" s="3" customFormat="1" ht="15.75" x14ac:dyDescent="0.25"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30" s="3" customFormat="1" ht="15.75" x14ac:dyDescent="0.25">
      <c r="C58" s="43">
        <v>44540</v>
      </c>
      <c r="D58" s="27"/>
      <c r="E58" s="27"/>
      <c r="F58" s="48" t="s">
        <v>138</v>
      </c>
      <c r="G58" s="48"/>
      <c r="H58" s="48"/>
      <c r="I58" s="48"/>
      <c r="J58" s="48"/>
      <c r="K58" s="28"/>
      <c r="L58" s="48"/>
      <c r="M58" s="48"/>
      <c r="N58" s="48"/>
      <c r="O58" s="38"/>
      <c r="P58" s="38"/>
      <c r="Q58" s="1"/>
      <c r="R58" s="1"/>
      <c r="S58" s="1"/>
      <c r="T58" s="1"/>
      <c r="U58" s="1"/>
      <c r="V58" s="27"/>
      <c r="W58" s="27"/>
      <c r="X58" s="27"/>
      <c r="Y58" s="27"/>
      <c r="Z58" s="27"/>
      <c r="AA58" s="27"/>
      <c r="AB58" s="27"/>
      <c r="AC58" s="29"/>
    </row>
    <row r="59" spans="1:30" s="3" customFormat="1" ht="15.75" x14ac:dyDescent="0.25">
      <c r="C59" s="39" t="s">
        <v>2</v>
      </c>
      <c r="D59" s="27"/>
      <c r="E59" s="27"/>
      <c r="F59" s="50" t="s">
        <v>74</v>
      </c>
      <c r="G59" s="50"/>
      <c r="H59" s="50"/>
      <c r="I59" s="50"/>
      <c r="J59" s="50"/>
      <c r="K59" s="1"/>
      <c r="L59" s="49" t="s">
        <v>7</v>
      </c>
      <c r="M59" s="49"/>
      <c r="N59" s="49"/>
      <c r="O59" s="38"/>
      <c r="P59" s="38"/>
      <c r="Q59" s="1"/>
      <c r="R59" s="1"/>
      <c r="S59" s="1"/>
      <c r="T59" s="1"/>
      <c r="U59" s="1"/>
      <c r="V59" s="27"/>
      <c r="W59" s="27"/>
      <c r="X59" s="27"/>
      <c r="Y59" s="27"/>
      <c r="Z59" s="27"/>
      <c r="AA59" s="27"/>
      <c r="AB59" s="27"/>
    </row>
    <row r="60" spans="1:30" x14ac:dyDescent="0.2">
      <c r="C60" s="30"/>
      <c r="V60" s="28"/>
      <c r="W60" s="28"/>
      <c r="X60" s="28"/>
      <c r="Y60" s="28"/>
      <c r="Z60" s="28"/>
      <c r="AA60" s="28"/>
      <c r="AB60" s="28"/>
    </row>
    <row r="61" spans="1:30" x14ac:dyDescent="0.2">
      <c r="C61" s="26" t="s">
        <v>27</v>
      </c>
      <c r="V61" s="28"/>
      <c r="W61" s="28"/>
      <c r="X61" s="28"/>
      <c r="Y61" s="28"/>
      <c r="Z61" s="28"/>
      <c r="AA61" s="28"/>
      <c r="AB61" s="28"/>
    </row>
    <row r="62" spans="1:30" x14ac:dyDescent="0.2">
      <c r="V62" s="28"/>
      <c r="W62" s="28"/>
      <c r="X62" s="28"/>
      <c r="Y62" s="28"/>
      <c r="Z62" s="28"/>
      <c r="AA62" s="28"/>
      <c r="AB62" s="28"/>
    </row>
    <row r="63" spans="1:30" x14ac:dyDescent="0.2">
      <c r="C63" s="43">
        <v>44540</v>
      </c>
      <c r="D63" s="27"/>
      <c r="E63" s="27"/>
      <c r="F63" s="48" t="s">
        <v>139</v>
      </c>
      <c r="G63" s="48"/>
      <c r="H63" s="48"/>
      <c r="I63" s="48"/>
      <c r="J63" s="48"/>
      <c r="K63" s="28"/>
      <c r="L63" s="48"/>
      <c r="M63" s="48"/>
      <c r="N63" s="48"/>
      <c r="O63" s="38"/>
      <c r="P63" s="38"/>
      <c r="V63" s="27"/>
      <c r="W63" s="27"/>
      <c r="X63" s="27"/>
      <c r="Y63" s="27"/>
      <c r="Z63" s="27"/>
      <c r="AA63" s="27"/>
      <c r="AB63" s="27"/>
    </row>
    <row r="64" spans="1:30" x14ac:dyDescent="0.2">
      <c r="C64" s="39" t="s">
        <v>2</v>
      </c>
      <c r="D64" s="27"/>
      <c r="E64" s="27"/>
      <c r="F64" s="50" t="s">
        <v>74</v>
      </c>
      <c r="G64" s="50"/>
      <c r="H64" s="50"/>
      <c r="I64" s="50"/>
      <c r="J64" s="50"/>
      <c r="L64" s="49" t="s">
        <v>7</v>
      </c>
      <c r="M64" s="49"/>
      <c r="N64" s="49"/>
      <c r="O64" s="38"/>
      <c r="P64" s="38"/>
      <c r="V64" s="27"/>
      <c r="W64" s="27"/>
      <c r="X64" s="27"/>
      <c r="Y64" s="27"/>
      <c r="Z64" s="27"/>
      <c r="AA64" s="27"/>
      <c r="AB64" s="27"/>
    </row>
    <row r="67" spans="3:30" x14ac:dyDescent="0.2">
      <c r="C67" s="26" t="s">
        <v>67</v>
      </c>
    </row>
    <row r="69" spans="3:30" x14ac:dyDescent="0.2"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48 G18:I48" name="Диапазон3"/>
    <protectedRange sqref="P18:U48 X18:Z48" name="Диапазон4"/>
    <protectedRange sqref="C58 L58 L63 C63" name="Диапазон5"/>
    <protectedRange sqref="D52:AC54" name="Диапазон6"/>
    <protectedRange sqref="V1" name="Диапазон8_1"/>
    <protectedRange sqref="C52:C54" name="Диапазон6_1"/>
    <protectedRange sqref="F18:F48" name="Диапазон3_3"/>
    <protectedRange sqref="V18:W48 L18:O48" name="Диапазон4_1"/>
    <protectedRange sqref="F58 F63" name="Диапазон5_1"/>
  </protectedRanges>
  <autoFilter ref="A17:AD49"/>
  <mergeCells count="38">
    <mergeCell ref="C69:AD69"/>
    <mergeCell ref="L15:P15"/>
    <mergeCell ref="AD14:AD16"/>
    <mergeCell ref="A14:A16"/>
    <mergeCell ref="C4:AC4"/>
    <mergeCell ref="C49:M4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63:N63"/>
    <mergeCell ref="L64:N64"/>
    <mergeCell ref="F63:J63"/>
    <mergeCell ref="F64:J64"/>
    <mergeCell ref="J14:J16"/>
    <mergeCell ref="F15:F16"/>
    <mergeCell ref="L58:N58"/>
    <mergeCell ref="L59:N59"/>
    <mergeCell ref="F58:J58"/>
    <mergeCell ref="F59:J59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2021-12-16T06:41:06Z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